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I62" i="4"/>
  <c r="H32" l="1"/>
  <c r="H100"/>
  <c r="H96" s="1"/>
  <c r="J31"/>
  <c r="I31"/>
  <c r="J44"/>
  <c r="J43" s="1"/>
  <c r="J42" s="1"/>
  <c r="I44"/>
  <c r="I43" s="1"/>
  <c r="I42" s="1"/>
  <c r="H44"/>
  <c r="H43" s="1"/>
  <c r="H42" s="1"/>
  <c r="J32"/>
  <c r="I32"/>
  <c r="J62"/>
  <c r="J100"/>
  <c r="J96" s="1"/>
  <c r="I100"/>
  <c r="I96" s="1"/>
  <c r="H84"/>
  <c r="H62"/>
  <c r="H31"/>
  <c r="J25" l="1"/>
  <c r="I26"/>
  <c r="J26"/>
  <c r="H26"/>
  <c r="H25" s="1"/>
  <c r="J49"/>
  <c r="I49"/>
  <c r="H49"/>
  <c r="H111" l="1"/>
  <c r="J111"/>
  <c r="I25"/>
  <c r="I111"/>
</calcChain>
</file>

<file path=xl/sharedStrings.xml><?xml version="1.0" encoding="utf-8"?>
<sst xmlns="http://schemas.openxmlformats.org/spreadsheetml/2006/main" count="722" uniqueCount="123">
  <si>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</si>
  <si>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</si>
  <si>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</si>
  <si>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</si>
  <si>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</si>
  <si>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</si>
  <si>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</si>
  <si>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</si>
  <si>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</si>
  <si>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</si>
  <si>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</si>
  <si>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</si>
  <si>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</si>
  <si>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</si>
  <si>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</si>
  <si>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</si>
  <si>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</si>
  <si>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</si>
  <si>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</si>
  <si>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</si>
  <si>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</si>
  <si>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</si>
  <si>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</si>
  <si>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</si>
  <si>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</si>
  <si>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</si>
  <si>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</si>
  <si>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</si>
  <si>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</si>
  <si>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</si>
  <si>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</si>
  <si>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</si>
  <si>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</si>
  <si>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</si>
  <si>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</si>
  <si>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</si>
  <si>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</si>
  <si>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</si>
  <si>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</si>
  <si>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</si>
  <si>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</si>
  <si>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</si>
  <si>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</si>
  <si>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</si>
  <si>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</si>
  <si>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</si>
  <si>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</si>
  <si>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</si>
  <si>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</si>
  <si>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</si>
  <si>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</si>
  <si>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</si>
  <si>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</si>
  <si>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</si>
  <si>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</si>
  <si>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</si>
  <si>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</si>
  <si>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</si>
  <si>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</si>
  <si>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</si>
  <si>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</si>
  <si>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</si>
  <si>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</si>
  <si>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</si>
  <si>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</si>
  <si>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</si>
  <si>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</si>
  <si>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</si>
  <si>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</si>
  <si>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</si>
  <si>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</si>
  <si>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</si>
  <si>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</si>
  <si>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</si>
  <si>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</si>
  <si>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</si>
  <si>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</si>
  <si>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</si>
  <si>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</si>
  <si>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</si>
  <si>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</si>
  <si>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</si>
  <si>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</si>
  <si>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</si>
  <si>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</si>
  <si>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</si>
  <si>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</si>
  <si>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</si>
  <si>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</si>
  <si>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</si>
  <si>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</si>
  <si>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</si>
  <si>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</si>
  <si>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</si>
  <si>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</si>
  <si>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</si>
  <si>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</si>
  <si>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</si>
  <si>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</si>
  <si>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</si>
  <si>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</si>
  <si>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</si>
  <si>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</si>
  <si>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</si>
  <si>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рублей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</si>
  <si>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</si>
  <si>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</si>
  <si>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сфере пожарной безопасности</t>
  </si>
  <si>
    <t>300</t>
  </si>
  <si>
    <t>312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</si>
  <si>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</si>
  <si>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</si>
  <si>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</si>
  <si>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</si>
  <si>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</si>
  <si>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 xml:space="preserve">Почепского района Брянской области от    декабря  2025 года № </t>
  </si>
  <si>
    <t>на 2026 год и плановый период 2027-2028 годов</t>
  </si>
  <si>
    <t xml:space="preserve"> непрограммным направлениям),  группам и подгруппам видов расходов на  2026 год </t>
  </si>
  <si>
    <t>и плановый период 2027-2028 годов</t>
  </si>
  <si>
    <t xml:space="preserve"> 2026 год </t>
  </si>
  <si>
    <t xml:space="preserve"> 2027 год  </t>
  </si>
  <si>
    <t xml:space="preserve">2028 год  </t>
  </si>
  <si>
    <t>200000,00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</si>
</sst>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0" fillId="0" borderId="0" xfId="0" applyBorder="1" applyAlignment="1">
      <alignment horizontal="left" wrapText="1"/>
    </xf>
    <xf numFmtId="0" fontId="0" fillId="0" borderId="3" xfId="0" quotePrefix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7"/>
  <sheetViews>
    <sheetView tabSelected="1" showWhiteSpace="0" view="pageLayout" topLeftCell="A95" workbookViewId="0">
      <selection activeCell="H104" sqref="H104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5" t="s">
        <v>103</v>
      </c>
      <c r="B2" s="116"/>
      <c r="C2" s="116"/>
      <c r="D2" s="116"/>
      <c r="E2" s="116"/>
      <c r="F2" s="116"/>
      <c r="G2" s="116"/>
      <c r="H2" s="116"/>
      <c r="I2" s="111"/>
      <c r="J2" s="111"/>
      <c r="K2" s="111"/>
      <c r="L2" s="111"/>
      <c r="M2" s="111"/>
    </row>
    <row r="3" spans="1:13" ht="14.25">
      <c r="A3" s="109" t="s">
        <v>44</v>
      </c>
      <c r="B3" s="109"/>
      <c r="C3" s="109"/>
      <c r="D3" s="109"/>
      <c r="E3" s="109"/>
      <c r="F3" s="109"/>
      <c r="G3" s="109"/>
      <c r="H3" s="109"/>
      <c r="I3" s="111"/>
      <c r="J3" s="111"/>
      <c r="K3" s="111"/>
      <c r="L3" s="111"/>
      <c r="M3" s="111"/>
    </row>
    <row r="4" spans="1:13" ht="14.25">
      <c r="A4" s="109" t="s">
        <v>115</v>
      </c>
      <c r="B4" s="109"/>
      <c r="C4" s="109"/>
      <c r="D4" s="109"/>
      <c r="E4" s="109"/>
      <c r="F4" s="109"/>
      <c r="G4" s="109"/>
      <c r="H4" s="109"/>
      <c r="I4" s="111"/>
      <c r="J4" s="111"/>
      <c r="K4" s="111"/>
      <c r="L4" s="111"/>
      <c r="M4" s="111"/>
    </row>
    <row r="5" spans="1:13" ht="14.25">
      <c r="A5" s="109" t="s">
        <v>98</v>
      </c>
      <c r="B5" s="109"/>
      <c r="C5" s="109"/>
      <c r="D5" s="109"/>
      <c r="E5" s="109"/>
      <c r="F5" s="109"/>
      <c r="G5" s="109"/>
      <c r="H5" s="109"/>
      <c r="I5" s="111"/>
      <c r="J5" s="111"/>
      <c r="K5" s="111"/>
      <c r="L5" s="111"/>
      <c r="M5" s="111"/>
    </row>
    <row r="6" spans="1:13" ht="14.25">
      <c r="A6" s="109" t="s">
        <v>116</v>
      </c>
      <c r="B6" s="109"/>
      <c r="C6" s="109"/>
      <c r="D6" s="109"/>
      <c r="E6" s="109"/>
      <c r="F6" s="109"/>
      <c r="G6" s="109"/>
      <c r="H6" s="109"/>
      <c r="I6" s="111"/>
      <c r="J6" s="111"/>
      <c r="K6" s="111"/>
      <c r="L6" s="111"/>
      <c r="M6" s="111"/>
    </row>
    <row r="7" spans="1:13" ht="10.5" customHeight="1">
      <c r="E7" s="114"/>
      <c r="F7" s="114"/>
      <c r="G7" s="114"/>
      <c r="H7" s="114"/>
      <c r="I7" s="64"/>
    </row>
    <row r="8" spans="1:13" ht="18" hidden="1">
      <c r="A8" s="115"/>
      <c r="B8" s="116"/>
      <c r="C8" s="116"/>
      <c r="D8" s="116"/>
      <c r="E8" s="116"/>
      <c r="F8" s="116"/>
      <c r="G8" s="116"/>
      <c r="H8" s="116"/>
      <c r="I8" s="65"/>
    </row>
    <row r="9" spans="1:13" ht="14.25" hidden="1">
      <c r="A9" s="109"/>
      <c r="B9" s="109"/>
      <c r="C9" s="109"/>
      <c r="D9" s="109"/>
      <c r="E9" s="109"/>
      <c r="F9" s="109"/>
      <c r="G9" s="109"/>
      <c r="H9" s="109"/>
      <c r="I9" s="66"/>
    </row>
    <row r="10" spans="1:13" ht="14.25" hidden="1">
      <c r="A10" s="109"/>
      <c r="B10" s="109"/>
      <c r="C10" s="109"/>
      <c r="D10" s="109"/>
      <c r="E10" s="109"/>
      <c r="F10" s="109"/>
      <c r="G10" s="109"/>
      <c r="H10" s="109"/>
      <c r="I10" s="66"/>
    </row>
    <row r="11" spans="1:13" ht="14.25" hidden="1">
      <c r="A11" s="109"/>
      <c r="B11" s="109"/>
      <c r="C11" s="109"/>
      <c r="D11" s="109"/>
      <c r="E11" s="109"/>
      <c r="F11" s="109"/>
      <c r="G11" s="109"/>
      <c r="H11" s="109"/>
      <c r="I11" s="66"/>
    </row>
    <row r="12" spans="1:13" ht="14.25" hidden="1">
      <c r="A12" s="109"/>
      <c r="B12" s="109"/>
      <c r="C12" s="109"/>
      <c r="D12" s="109"/>
      <c r="E12" s="109"/>
      <c r="F12" s="109"/>
      <c r="G12" s="109"/>
      <c r="H12" s="109"/>
      <c r="I12" s="66"/>
    </row>
    <row r="13" spans="1:13" ht="14.25" hidden="1">
      <c r="A13" s="109"/>
      <c r="B13" s="109"/>
      <c r="C13" s="109"/>
      <c r="D13" s="109"/>
      <c r="E13" s="109"/>
      <c r="F13" s="109"/>
      <c r="G13" s="109"/>
      <c r="H13" s="109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10" t="s">
        <v>92</v>
      </c>
      <c r="B15" s="110"/>
      <c r="C15" s="110"/>
      <c r="D15" s="110"/>
      <c r="E15" s="110"/>
      <c r="F15" s="110"/>
      <c r="G15" s="110"/>
      <c r="H15" s="110"/>
      <c r="I15" s="111"/>
      <c r="J15" s="111"/>
      <c r="K15" s="111"/>
      <c r="L15" s="111"/>
      <c r="M15" s="111"/>
    </row>
    <row r="16" spans="1:13" ht="52.5" customHeight="1">
      <c r="A16" s="112" t="s">
        <v>99</v>
      </c>
      <c r="B16" s="113"/>
      <c r="C16" s="113"/>
      <c r="D16" s="113"/>
      <c r="E16" s="113"/>
      <c r="F16" s="113"/>
      <c r="G16" s="113"/>
      <c r="H16" s="113"/>
      <c r="I16" s="111"/>
      <c r="J16" s="111"/>
      <c r="K16" s="111"/>
      <c r="L16" s="111"/>
      <c r="M16" s="111"/>
    </row>
    <row r="17" spans="1:13" ht="23.25" customHeight="1">
      <c r="A17" s="108" t="s">
        <v>117</v>
      </c>
      <c r="B17" s="108"/>
      <c r="C17" s="108"/>
      <c r="D17" s="108"/>
      <c r="E17" s="108"/>
      <c r="F17" s="108"/>
      <c r="G17" s="108"/>
      <c r="H17" s="108"/>
      <c r="I17" s="111"/>
      <c r="J17" s="111"/>
      <c r="K17" s="111"/>
      <c r="L17" s="111"/>
      <c r="M17" s="111"/>
    </row>
    <row r="18" spans="1:13" ht="19.5" customHeight="1">
      <c r="A18" s="108" t="s">
        <v>118</v>
      </c>
      <c r="B18" s="108"/>
      <c r="C18" s="108"/>
      <c r="D18" s="108"/>
      <c r="E18" s="108"/>
      <c r="F18" s="108"/>
      <c r="G18" s="108"/>
      <c r="H18" s="108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104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04" t="s">
        <v>119</v>
      </c>
      <c r="I20" s="104" t="s">
        <v>120</v>
      </c>
      <c r="J20" s="104" t="s">
        <v>121</v>
      </c>
      <c r="K20" s="104"/>
      <c r="L20" s="106" t="s">
        <v>85</v>
      </c>
      <c r="M20" s="106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5"/>
      <c r="I21" s="105"/>
      <c r="J21" s="105"/>
      <c r="K21" s="105"/>
      <c r="L21" s="107"/>
      <c r="M21" s="107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39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100</v>
      </c>
      <c r="B24" s="34" t="s">
        <v>45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45</v>
      </c>
      <c r="C25" s="52">
        <v>4</v>
      </c>
      <c r="D25" s="44" t="s">
        <v>75</v>
      </c>
      <c r="E25" s="31" t="s">
        <v>34</v>
      </c>
      <c r="F25" s="31"/>
      <c r="G25" s="53"/>
      <c r="H25" s="69">
        <f>SUM(H26)</f>
        <v>2954413</v>
      </c>
      <c r="I25" s="69">
        <f>SUM(I26)</f>
        <v>1407065</v>
      </c>
      <c r="J25" s="69">
        <f>SUM(J27+J31+J42)</f>
        <v>1458718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45</v>
      </c>
      <c r="C26" s="52">
        <v>4</v>
      </c>
      <c r="D26" s="44" t="s">
        <v>75</v>
      </c>
      <c r="E26" s="31" t="s">
        <v>34</v>
      </c>
      <c r="F26" s="31" t="s">
        <v>32</v>
      </c>
      <c r="G26" s="31" t="s">
        <v>3</v>
      </c>
      <c r="H26" s="69">
        <f>SUM(H27+H31+H42)</f>
        <v>2954413</v>
      </c>
      <c r="I26" s="69">
        <f>SUM(I27+I31+I42)</f>
        <v>1407065</v>
      </c>
      <c r="J26" s="69">
        <f>SUM(J27+J31+J42)</f>
        <v>1458718</v>
      </c>
      <c r="K26" s="26"/>
      <c r="L26" s="69">
        <v>0</v>
      </c>
      <c r="M26" s="69">
        <v>0</v>
      </c>
    </row>
    <row r="27" spans="1:13" ht="52.5" customHeight="1">
      <c r="A27" s="81" t="s">
        <v>72</v>
      </c>
      <c r="B27" s="28" t="s">
        <v>45</v>
      </c>
      <c r="C27" s="28" t="s">
        <v>105</v>
      </c>
      <c r="D27" s="39" t="s">
        <v>75</v>
      </c>
      <c r="E27" s="28">
        <v>917</v>
      </c>
      <c r="F27" s="30" t="s">
        <v>32</v>
      </c>
      <c r="G27" s="27" t="s">
        <v>3</v>
      </c>
      <c r="H27" s="89">
        <v>831109</v>
      </c>
      <c r="I27" s="89">
        <v>405800</v>
      </c>
      <c r="J27" s="89">
        <v>410700</v>
      </c>
      <c r="K27" s="29"/>
      <c r="L27" s="30" t="s">
        <v>87</v>
      </c>
      <c r="M27" s="30" t="s">
        <v>87</v>
      </c>
    </row>
    <row r="28" spans="1:13" ht="24.75" customHeight="1">
      <c r="A28" s="82" t="s">
        <v>73</v>
      </c>
      <c r="B28" s="28" t="s">
        <v>45</v>
      </c>
      <c r="C28" s="28" t="s">
        <v>105</v>
      </c>
      <c r="D28" s="39" t="s">
        <v>75</v>
      </c>
      <c r="E28" s="28">
        <v>917</v>
      </c>
      <c r="F28" s="29" t="s">
        <v>47</v>
      </c>
      <c r="G28" s="28" t="s">
        <v>3</v>
      </c>
      <c r="H28" s="89">
        <v>831109</v>
      </c>
      <c r="I28" s="89">
        <v>405800</v>
      </c>
      <c r="J28" s="89">
        <v>410700</v>
      </c>
      <c r="K28" s="29"/>
      <c r="L28" s="30" t="s">
        <v>87</v>
      </c>
      <c r="M28" s="30" t="s">
        <v>87</v>
      </c>
    </row>
    <row r="29" spans="1:13" ht="69" customHeight="1">
      <c r="A29" s="67" t="s">
        <v>40</v>
      </c>
      <c r="B29" s="28" t="s">
        <v>45</v>
      </c>
      <c r="C29" s="28" t="s">
        <v>105</v>
      </c>
      <c r="D29" s="39" t="s">
        <v>75</v>
      </c>
      <c r="E29" s="28">
        <v>917</v>
      </c>
      <c r="F29" s="29" t="s">
        <v>47</v>
      </c>
      <c r="G29" s="28" t="s">
        <v>10</v>
      </c>
      <c r="H29" s="89">
        <v>831109</v>
      </c>
      <c r="I29" s="89">
        <v>405800</v>
      </c>
      <c r="J29" s="89">
        <v>410700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45</v>
      </c>
      <c r="C30" s="28" t="s">
        <v>105</v>
      </c>
      <c r="D30" s="39" t="s">
        <v>75</v>
      </c>
      <c r="E30" s="28">
        <v>917</v>
      </c>
      <c r="F30" s="29" t="s">
        <v>47</v>
      </c>
      <c r="G30" s="28" t="s">
        <v>21</v>
      </c>
      <c r="H30" s="89">
        <v>831109</v>
      </c>
      <c r="I30" s="89">
        <v>405800</v>
      </c>
      <c r="J30" s="89">
        <v>410700</v>
      </c>
      <c r="K30" s="29"/>
      <c r="L30" s="30" t="s">
        <v>87</v>
      </c>
      <c r="M30" s="30" t="s">
        <v>87</v>
      </c>
    </row>
    <row r="31" spans="1:13" ht="80.25" customHeight="1">
      <c r="A31" s="68" t="s">
        <v>41</v>
      </c>
      <c r="B31" s="28" t="s">
        <v>45</v>
      </c>
      <c r="C31" s="26" t="s">
        <v>105</v>
      </c>
      <c r="D31" s="38" t="s">
        <v>75</v>
      </c>
      <c r="E31" s="26">
        <v>917</v>
      </c>
      <c r="F31" s="26" t="s">
        <v>32</v>
      </c>
      <c r="G31" s="26" t="s">
        <v>3</v>
      </c>
      <c r="H31" s="91">
        <f>SUM(H33+H35+H37+H39)</f>
        <v>1899341</v>
      </c>
      <c r="I31" s="91">
        <f>SUM(I33+I35+I37+I39)</f>
        <v>751525</v>
      </c>
      <c r="J31" s="91">
        <f>SUM(J33+J35+J37+J39)</f>
        <v>730250</v>
      </c>
      <c r="K31" s="26"/>
      <c r="L31" s="30" t="s">
        <v>87</v>
      </c>
      <c r="M31" s="30" t="s">
        <v>87</v>
      </c>
    </row>
    <row r="32" spans="1:13" ht="56.25" customHeight="1">
      <c r="A32" s="68" t="s">
        <v>74</v>
      </c>
      <c r="B32" s="28" t="s">
        <v>45</v>
      </c>
      <c r="C32" s="28" t="s">
        <v>105</v>
      </c>
      <c r="D32" s="39" t="s">
        <v>75</v>
      </c>
      <c r="E32" s="28">
        <v>917</v>
      </c>
      <c r="F32" s="28" t="s">
        <v>71</v>
      </c>
      <c r="G32" s="27" t="s">
        <v>3</v>
      </c>
      <c r="H32" s="89">
        <f>SUM(H33+H35+H37)</f>
        <v>1899341</v>
      </c>
      <c r="I32" s="89">
        <f>SUM(I33+I35+I37)</f>
        <v>751525</v>
      </c>
      <c r="J32" s="89">
        <f>SUM(J33+J35+J37)</f>
        <v>730250</v>
      </c>
      <c r="K32" s="30"/>
      <c r="L32" s="30" t="s">
        <v>87</v>
      </c>
      <c r="M32" s="30" t="s">
        <v>87</v>
      </c>
    </row>
    <row r="33" spans="1:13" ht="63.75" customHeight="1">
      <c r="A33" s="67" t="s">
        <v>61</v>
      </c>
      <c r="B33" s="28" t="s">
        <v>45</v>
      </c>
      <c r="C33" s="28" t="s">
        <v>105</v>
      </c>
      <c r="D33" s="39" t="s">
        <v>75</v>
      </c>
      <c r="E33" s="28">
        <v>917</v>
      </c>
      <c r="F33" s="28" t="s">
        <v>71</v>
      </c>
      <c r="G33" s="28" t="s">
        <v>10</v>
      </c>
      <c r="H33" s="89">
        <v>1671638</v>
      </c>
      <c r="I33" s="89">
        <v>751525</v>
      </c>
      <c r="J33" s="89">
        <v>730250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45</v>
      </c>
      <c r="C34" s="28" t="s">
        <v>105</v>
      </c>
      <c r="D34" s="39" t="s">
        <v>75</v>
      </c>
      <c r="E34" s="28">
        <v>917</v>
      </c>
      <c r="F34" s="28" t="s">
        <v>71</v>
      </c>
      <c r="G34" s="28" t="s">
        <v>21</v>
      </c>
      <c r="H34" s="89">
        <v>1671638</v>
      </c>
      <c r="I34" s="89">
        <v>751525</v>
      </c>
      <c r="J34" s="89">
        <v>730250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45</v>
      </c>
      <c r="C35" s="28" t="s">
        <v>105</v>
      </c>
      <c r="D35" s="39" t="s">
        <v>75</v>
      </c>
      <c r="E35" s="28">
        <v>917</v>
      </c>
      <c r="F35" s="28" t="s">
        <v>71</v>
      </c>
      <c r="G35" s="28" t="s">
        <v>11</v>
      </c>
      <c r="H35" s="89">
        <v>209703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49</v>
      </c>
      <c r="B36" s="28" t="s">
        <v>45</v>
      </c>
      <c r="C36" s="28" t="s">
        <v>105</v>
      </c>
      <c r="D36" s="39" t="s">
        <v>75</v>
      </c>
      <c r="E36" s="28">
        <v>917</v>
      </c>
      <c r="F36" s="28" t="s">
        <v>71</v>
      </c>
      <c r="G36" s="28" t="s">
        <v>12</v>
      </c>
      <c r="H36" s="89">
        <v>209703</v>
      </c>
      <c r="I36" s="89">
        <v>0</v>
      </c>
      <c r="J36" s="89">
        <v>0</v>
      </c>
      <c r="K36" s="30"/>
      <c r="L36" s="30" t="s">
        <v>87</v>
      </c>
      <c r="M36" s="30" t="s">
        <v>87</v>
      </c>
    </row>
    <row r="37" spans="1:13" ht="25.5" customHeight="1">
      <c r="A37" s="79" t="s">
        <v>63</v>
      </c>
      <c r="B37" s="28" t="s">
        <v>45</v>
      </c>
      <c r="C37" s="28" t="s">
        <v>105</v>
      </c>
      <c r="D37" s="39" t="s">
        <v>75</v>
      </c>
      <c r="E37" s="28">
        <v>917</v>
      </c>
      <c r="F37" s="28" t="s">
        <v>71</v>
      </c>
      <c r="G37" s="28" t="s">
        <v>13</v>
      </c>
      <c r="H37" s="89">
        <v>18000</v>
      </c>
      <c r="I37" s="89">
        <v>0</v>
      </c>
      <c r="J37" s="89">
        <v>0</v>
      </c>
      <c r="K37" s="57"/>
      <c r="L37" s="30" t="s">
        <v>87</v>
      </c>
      <c r="M37" s="30" t="s">
        <v>87</v>
      </c>
    </row>
    <row r="38" spans="1:13" ht="24" customHeight="1">
      <c r="A38" s="79" t="s">
        <v>64</v>
      </c>
      <c r="B38" s="28" t="s">
        <v>45</v>
      </c>
      <c r="C38" s="28" t="s">
        <v>105</v>
      </c>
      <c r="D38" s="39" t="s">
        <v>75</v>
      </c>
      <c r="E38" s="28">
        <v>917</v>
      </c>
      <c r="F38" s="28" t="s">
        <v>71</v>
      </c>
      <c r="G38" s="28" t="s">
        <v>23</v>
      </c>
      <c r="H38" s="89">
        <v>18000</v>
      </c>
      <c r="I38" s="89">
        <v>0</v>
      </c>
      <c r="J38" s="89">
        <v>0</v>
      </c>
      <c r="K38" s="30"/>
      <c r="L38" s="30" t="s">
        <v>87</v>
      </c>
      <c r="M38" s="30" t="s">
        <v>87</v>
      </c>
    </row>
    <row r="39" spans="1:13" ht="63.75" customHeight="1">
      <c r="A39" s="79" t="s">
        <v>90</v>
      </c>
      <c r="B39" s="28" t="s">
        <v>45</v>
      </c>
      <c r="C39" s="28" t="s">
        <v>105</v>
      </c>
      <c r="D39" s="39" t="s">
        <v>75</v>
      </c>
      <c r="E39" s="28" t="s">
        <v>34</v>
      </c>
      <c r="F39" s="28" t="s">
        <v>88</v>
      </c>
      <c r="G39" s="28" t="s">
        <v>3</v>
      </c>
      <c r="H39" s="89">
        <v>0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45</v>
      </c>
      <c r="C40" s="28" t="s">
        <v>105</v>
      </c>
      <c r="D40" s="39" t="s">
        <v>75</v>
      </c>
      <c r="E40" s="28" t="s">
        <v>34</v>
      </c>
      <c r="F40" s="28" t="s">
        <v>88</v>
      </c>
      <c r="G40" s="28" t="s">
        <v>16</v>
      </c>
      <c r="H40" s="89">
        <v>0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57.75" customHeight="1">
      <c r="A41" s="74" t="s">
        <v>19</v>
      </c>
      <c r="B41" s="28" t="s">
        <v>45</v>
      </c>
      <c r="C41" s="28" t="s">
        <v>105</v>
      </c>
      <c r="D41" s="39" t="s">
        <v>75</v>
      </c>
      <c r="E41" s="28" t="s">
        <v>34</v>
      </c>
      <c r="F41" s="28" t="s">
        <v>88</v>
      </c>
      <c r="G41" s="28" t="s">
        <v>15</v>
      </c>
      <c r="H41" s="89">
        <v>0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5.5" customHeight="1">
      <c r="A42" s="15" t="s">
        <v>7</v>
      </c>
      <c r="B42" s="26" t="s">
        <v>45</v>
      </c>
      <c r="C42" s="26" t="s">
        <v>105</v>
      </c>
      <c r="D42" s="38" t="s">
        <v>75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223963</v>
      </c>
      <c r="I42" s="92">
        <f t="shared" si="0"/>
        <v>249740</v>
      </c>
      <c r="J42" s="92">
        <f t="shared" si="0"/>
        <v>317768</v>
      </c>
      <c r="K42" s="30"/>
      <c r="L42" s="30" t="s">
        <v>87</v>
      </c>
      <c r="M42" s="30" t="s">
        <v>87</v>
      </c>
    </row>
    <row r="43" spans="1:13" ht="38.25" customHeight="1">
      <c r="A43" s="12" t="s">
        <v>79</v>
      </c>
      <c r="B43" s="28" t="s">
        <v>45</v>
      </c>
      <c r="C43" s="28" t="s">
        <v>105</v>
      </c>
      <c r="D43" s="39" t="s">
        <v>75</v>
      </c>
      <c r="E43" s="28" t="s">
        <v>34</v>
      </c>
      <c r="F43" s="30" t="s">
        <v>32</v>
      </c>
      <c r="G43" s="32" t="s">
        <v>3</v>
      </c>
      <c r="H43" s="92">
        <f t="shared" si="0"/>
        <v>223963</v>
      </c>
      <c r="I43" s="92">
        <f t="shared" si="0"/>
        <v>249740</v>
      </c>
      <c r="J43" s="92">
        <f t="shared" si="0"/>
        <v>317768</v>
      </c>
      <c r="K43" s="30"/>
      <c r="L43" s="30" t="s">
        <v>87</v>
      </c>
      <c r="M43" s="30" t="s">
        <v>87</v>
      </c>
    </row>
    <row r="44" spans="1:13" ht="42.75" customHeight="1">
      <c r="A44" s="12" t="s">
        <v>84</v>
      </c>
      <c r="B44" s="28" t="s">
        <v>45</v>
      </c>
      <c r="C44" s="28" t="s">
        <v>105</v>
      </c>
      <c r="D44" s="39" t="s">
        <v>75</v>
      </c>
      <c r="E44" s="28" t="s">
        <v>34</v>
      </c>
      <c r="F44" s="30" t="s">
        <v>81</v>
      </c>
      <c r="G44" s="32" t="s">
        <v>3</v>
      </c>
      <c r="H44" s="92">
        <f>SUM(H45+H47)</f>
        <v>223963</v>
      </c>
      <c r="I44" s="92">
        <f>SUM(I45+I47)</f>
        <v>249740</v>
      </c>
      <c r="J44" s="92">
        <f>SUM(J45+J47)</f>
        <v>317768</v>
      </c>
      <c r="K44" s="30"/>
      <c r="L44" s="30" t="s">
        <v>87</v>
      </c>
      <c r="M44" s="30" t="s">
        <v>87</v>
      </c>
    </row>
    <row r="45" spans="1:13" ht="69" customHeight="1">
      <c r="A45" s="67" t="s">
        <v>61</v>
      </c>
      <c r="B45" s="28" t="s">
        <v>45</v>
      </c>
      <c r="C45" s="28" t="s">
        <v>105</v>
      </c>
      <c r="D45" s="39" t="s">
        <v>75</v>
      </c>
      <c r="E45" s="28" t="s">
        <v>34</v>
      </c>
      <c r="F45" s="30" t="s">
        <v>81</v>
      </c>
      <c r="G45" s="32" t="s">
        <v>10</v>
      </c>
      <c r="H45" s="89">
        <v>211565</v>
      </c>
      <c r="I45" s="89">
        <v>211565</v>
      </c>
      <c r="J45" s="89">
        <v>211565</v>
      </c>
      <c r="K45" s="30"/>
      <c r="L45" s="30" t="s">
        <v>87</v>
      </c>
      <c r="M45" s="30" t="s">
        <v>87</v>
      </c>
    </row>
    <row r="46" spans="1:13" ht="33.75" customHeight="1">
      <c r="A46" s="67" t="s">
        <v>22</v>
      </c>
      <c r="B46" s="28" t="s">
        <v>45</v>
      </c>
      <c r="C46" s="28" t="s">
        <v>105</v>
      </c>
      <c r="D46" s="39" t="s">
        <v>75</v>
      </c>
      <c r="E46" s="28" t="s">
        <v>34</v>
      </c>
      <c r="F46" s="30" t="s">
        <v>81</v>
      </c>
      <c r="G46" s="30" t="s">
        <v>21</v>
      </c>
      <c r="H46" s="89">
        <v>211565</v>
      </c>
      <c r="I46" s="89">
        <v>211565</v>
      </c>
      <c r="J46" s="89">
        <v>211565</v>
      </c>
      <c r="K46" s="30"/>
      <c r="L46" s="30" t="s">
        <v>87</v>
      </c>
      <c r="M46" s="30" t="s">
        <v>87</v>
      </c>
    </row>
    <row r="47" spans="1:13" ht="29.25" customHeight="1">
      <c r="A47" s="74" t="s">
        <v>36</v>
      </c>
      <c r="B47" s="28" t="s">
        <v>45</v>
      </c>
      <c r="C47" s="28" t="s">
        <v>105</v>
      </c>
      <c r="D47" s="39" t="s">
        <v>75</v>
      </c>
      <c r="E47" s="28" t="s">
        <v>34</v>
      </c>
      <c r="F47" s="30" t="s">
        <v>81</v>
      </c>
      <c r="G47" s="32" t="s">
        <v>11</v>
      </c>
      <c r="H47" s="89">
        <v>12398</v>
      </c>
      <c r="I47" s="89">
        <v>38175</v>
      </c>
      <c r="J47" s="89">
        <v>106203</v>
      </c>
      <c r="K47" s="30"/>
      <c r="L47" s="30" t="s">
        <v>87</v>
      </c>
      <c r="M47" s="30" t="s">
        <v>87</v>
      </c>
    </row>
    <row r="48" spans="1:13" ht="22.5" customHeight="1">
      <c r="A48" s="74" t="s">
        <v>49</v>
      </c>
      <c r="B48" s="28" t="s">
        <v>45</v>
      </c>
      <c r="C48" s="28" t="s">
        <v>105</v>
      </c>
      <c r="D48" s="39" t="s">
        <v>75</v>
      </c>
      <c r="E48" s="28" t="s">
        <v>34</v>
      </c>
      <c r="F48" s="30" t="s">
        <v>81</v>
      </c>
      <c r="G48" s="33">
        <v>240</v>
      </c>
      <c r="H48" s="89">
        <v>12398</v>
      </c>
      <c r="I48" s="89">
        <v>38175</v>
      </c>
      <c r="J48" s="89">
        <v>106203</v>
      </c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SUM(H50+H54+H58+H62+H78+H84+H96)</f>
        <v>2253401</v>
      </c>
      <c r="I49" s="69">
        <f>SUM(I51+I54+I58+I62+I78+I84+I96)</f>
        <v>29675</v>
      </c>
      <c r="J49" s="69">
        <f>SUM(J51+J54+J58+J62+J78+J84+J96)</f>
        <v>60050</v>
      </c>
      <c r="K49" s="30"/>
      <c r="L49" s="30" t="s">
        <v>87</v>
      </c>
      <c r="M49" s="30" t="s">
        <v>87</v>
      </c>
    </row>
    <row r="50" spans="1:13" ht="72.75" customHeight="1">
      <c r="A50" s="80" t="s">
        <v>69</v>
      </c>
      <c r="B50" s="26" t="s">
        <v>31</v>
      </c>
      <c r="C50" s="26" t="s">
        <v>46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0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70</v>
      </c>
      <c r="B51" s="30" t="s">
        <v>31</v>
      </c>
      <c r="C51" s="30" t="s">
        <v>46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0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46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0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46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0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93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94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63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95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46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46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63</v>
      </c>
      <c r="B60" s="30" t="s">
        <v>31</v>
      </c>
      <c r="C60" s="30" t="s">
        <v>46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68</v>
      </c>
      <c r="B61" s="30" t="s">
        <v>31</v>
      </c>
      <c r="C61" s="30" t="s">
        <v>46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46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9000</v>
      </c>
      <c r="I62" s="91">
        <f>SUM(I63+I66+I69+I72+I75)</f>
        <v>29675</v>
      </c>
      <c r="J62" s="91">
        <f>SUM(J63+J66+J69+J72+J75)</f>
        <v>60050</v>
      </c>
      <c r="K62" s="26"/>
      <c r="L62" s="30" t="s">
        <v>87</v>
      </c>
      <c r="M62" s="30" t="s">
        <v>87</v>
      </c>
    </row>
    <row r="63" spans="1:13" ht="42.75" customHeight="1">
      <c r="A63" s="79" t="s">
        <v>101</v>
      </c>
      <c r="B63" s="29" t="s">
        <v>31</v>
      </c>
      <c r="C63" s="29" t="s">
        <v>46</v>
      </c>
      <c r="D63" s="42" t="s">
        <v>4</v>
      </c>
      <c r="E63" s="29" t="s">
        <v>34</v>
      </c>
      <c r="F63" s="30" t="s">
        <v>102</v>
      </c>
      <c r="G63" s="30" t="s">
        <v>3</v>
      </c>
      <c r="H63" s="89">
        <v>1000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46</v>
      </c>
      <c r="D64" s="40" t="s">
        <v>4</v>
      </c>
      <c r="E64" s="29" t="s">
        <v>34</v>
      </c>
      <c r="F64" s="30" t="s">
        <v>102</v>
      </c>
      <c r="G64" s="30" t="s">
        <v>11</v>
      </c>
      <c r="H64" s="89">
        <v>1000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49</v>
      </c>
      <c r="B65" s="29" t="s">
        <v>31</v>
      </c>
      <c r="C65" s="29" t="s">
        <v>46</v>
      </c>
      <c r="D65" s="40" t="s">
        <v>4</v>
      </c>
      <c r="E65" s="29" t="s">
        <v>34</v>
      </c>
      <c r="F65" s="30" t="s">
        <v>102</v>
      </c>
      <c r="G65" s="30" t="s">
        <v>12</v>
      </c>
      <c r="H65" s="89">
        <v>1000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46</v>
      </c>
      <c r="D66" s="40" t="s">
        <v>4</v>
      </c>
      <c r="E66" s="30">
        <v>917</v>
      </c>
      <c r="F66" s="30" t="s">
        <v>65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46</v>
      </c>
      <c r="D67" s="40" t="s">
        <v>4</v>
      </c>
      <c r="E67" s="30">
        <v>917</v>
      </c>
      <c r="F67" s="30" t="s">
        <v>65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49</v>
      </c>
      <c r="B68" s="30" t="s">
        <v>31</v>
      </c>
      <c r="C68" s="30" t="s">
        <v>46</v>
      </c>
      <c r="D68" s="40" t="s">
        <v>4</v>
      </c>
      <c r="E68" s="30">
        <v>917</v>
      </c>
      <c r="F68" s="30" t="s">
        <v>65</v>
      </c>
      <c r="G68" s="28" t="s">
        <v>12</v>
      </c>
      <c r="H68" s="89">
        <v>1000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91</v>
      </c>
      <c r="B69" s="30"/>
      <c r="C69" s="30" t="s">
        <v>46</v>
      </c>
      <c r="D69" s="40" t="s">
        <v>4</v>
      </c>
      <c r="E69" s="30" t="s">
        <v>34</v>
      </c>
      <c r="F69" s="30" t="s">
        <v>66</v>
      </c>
      <c r="G69" s="28" t="s">
        <v>3</v>
      </c>
      <c r="H69" s="89">
        <v>1000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46</v>
      </c>
      <c r="D70" s="40" t="s">
        <v>4</v>
      </c>
      <c r="E70" s="30">
        <v>917</v>
      </c>
      <c r="F70" s="30" t="s">
        <v>66</v>
      </c>
      <c r="G70" s="28" t="s">
        <v>11</v>
      </c>
      <c r="H70" s="89">
        <v>1000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49</v>
      </c>
      <c r="B71" s="30" t="s">
        <v>31</v>
      </c>
      <c r="C71" s="30" t="s">
        <v>46</v>
      </c>
      <c r="D71" s="40" t="s">
        <v>4</v>
      </c>
      <c r="E71" s="30">
        <v>917</v>
      </c>
      <c r="F71" s="30" t="s">
        <v>66</v>
      </c>
      <c r="G71" s="28" t="s">
        <v>12</v>
      </c>
      <c r="H71" s="89">
        <v>1000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62</v>
      </c>
      <c r="B72" s="30" t="s">
        <v>31</v>
      </c>
      <c r="C72" s="30" t="s">
        <v>46</v>
      </c>
      <c r="D72" s="40" t="s">
        <v>4</v>
      </c>
      <c r="E72" s="30" t="s">
        <v>34</v>
      </c>
      <c r="F72" s="30" t="s">
        <v>67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63</v>
      </c>
      <c r="B73" s="30" t="s">
        <v>31</v>
      </c>
      <c r="C73" s="30" t="s">
        <v>46</v>
      </c>
      <c r="D73" s="40" t="s">
        <v>4</v>
      </c>
      <c r="E73" s="30" t="s">
        <v>34</v>
      </c>
      <c r="F73" s="30" t="s">
        <v>67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64</v>
      </c>
      <c r="B74" s="30" t="s">
        <v>31</v>
      </c>
      <c r="C74" s="30" t="s">
        <v>46</v>
      </c>
      <c r="D74" s="40" t="s">
        <v>4</v>
      </c>
      <c r="E74" s="30" t="s">
        <v>34</v>
      </c>
      <c r="F74" s="30" t="s">
        <v>67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96</v>
      </c>
      <c r="B75" s="30" t="s">
        <v>31</v>
      </c>
      <c r="C75" s="30" t="s">
        <v>46</v>
      </c>
      <c r="D75" s="40" t="s">
        <v>4</v>
      </c>
      <c r="E75" s="30" t="s">
        <v>34</v>
      </c>
      <c r="F75" s="30" t="s">
        <v>97</v>
      </c>
      <c r="G75" s="28" t="s">
        <v>3</v>
      </c>
      <c r="H75" s="89">
        <v>0</v>
      </c>
      <c r="I75" s="89">
        <v>29675</v>
      </c>
      <c r="J75" s="89">
        <v>60050</v>
      </c>
      <c r="K75" s="30"/>
      <c r="L75" s="30"/>
      <c r="M75" s="30"/>
    </row>
    <row r="76" spans="1:13">
      <c r="A76" s="79" t="s">
        <v>63</v>
      </c>
      <c r="B76" s="30" t="s">
        <v>31</v>
      </c>
      <c r="C76" s="30" t="s">
        <v>46</v>
      </c>
      <c r="D76" s="40" t="s">
        <v>4</v>
      </c>
      <c r="E76" s="30" t="s">
        <v>34</v>
      </c>
      <c r="F76" s="30" t="s">
        <v>97</v>
      </c>
      <c r="G76" s="28" t="s">
        <v>13</v>
      </c>
      <c r="H76" s="89">
        <v>0</v>
      </c>
      <c r="I76" s="89">
        <v>29675</v>
      </c>
      <c r="J76" s="89">
        <v>60050</v>
      </c>
      <c r="K76" s="30"/>
      <c r="L76" s="30"/>
      <c r="M76" s="30"/>
    </row>
    <row r="77" spans="1:13" ht="15.75" customHeight="1">
      <c r="A77" s="74" t="s">
        <v>68</v>
      </c>
      <c r="B77" s="30" t="s">
        <v>31</v>
      </c>
      <c r="C77" s="30" t="s">
        <v>46</v>
      </c>
      <c r="D77" s="40" t="s">
        <v>4</v>
      </c>
      <c r="E77" s="30" t="s">
        <v>34</v>
      </c>
      <c r="F77" s="30" t="s">
        <v>97</v>
      </c>
      <c r="G77" s="28" t="s">
        <v>14</v>
      </c>
      <c r="H77" s="89">
        <v>0</v>
      </c>
      <c r="I77" s="89">
        <v>29675</v>
      </c>
      <c r="J77" s="89">
        <v>60050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46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89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 ht="51">
      <c r="A80" s="99" t="s">
        <v>106</v>
      </c>
      <c r="B80" s="30" t="s">
        <v>31</v>
      </c>
      <c r="C80" s="100">
        <v>0</v>
      </c>
      <c r="D80" s="30" t="s">
        <v>4</v>
      </c>
      <c r="E80" s="94" t="s">
        <v>34</v>
      </c>
      <c r="F80" s="30" t="s">
        <v>32</v>
      </c>
      <c r="G80" s="102" t="s">
        <v>3</v>
      </c>
      <c r="H80" s="101">
        <v>1000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>
      <c r="A81" s="74" t="s">
        <v>107</v>
      </c>
      <c r="B81" s="30" t="s">
        <v>31</v>
      </c>
      <c r="C81" s="30" t="s">
        <v>46</v>
      </c>
      <c r="D81" s="40" t="s">
        <v>4</v>
      </c>
      <c r="E81" s="30">
        <v>917</v>
      </c>
      <c r="F81" s="30" t="s">
        <v>60</v>
      </c>
      <c r="G81" s="32" t="s">
        <v>3</v>
      </c>
      <c r="H81" s="89" t="s">
        <v>89</v>
      </c>
      <c r="I81" s="89">
        <v>0</v>
      </c>
      <c r="J81" s="89">
        <v>0</v>
      </c>
      <c r="K81" s="61"/>
      <c r="L81" s="30"/>
      <c r="M81" s="30"/>
    </row>
    <row r="82" spans="1:13" ht="22.5">
      <c r="A82" s="74" t="s">
        <v>36</v>
      </c>
      <c r="B82" s="30" t="s">
        <v>31</v>
      </c>
      <c r="C82" s="30" t="s">
        <v>46</v>
      </c>
      <c r="D82" s="40" t="s">
        <v>4</v>
      </c>
      <c r="E82" s="30">
        <v>917</v>
      </c>
      <c r="F82" s="30" t="s">
        <v>60</v>
      </c>
      <c r="G82" s="32" t="s">
        <v>11</v>
      </c>
      <c r="H82" s="89" t="s">
        <v>89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 ht="22.5">
      <c r="A83" s="74" t="s">
        <v>49</v>
      </c>
      <c r="B83" s="30" t="s">
        <v>31</v>
      </c>
      <c r="C83" s="30" t="s">
        <v>46</v>
      </c>
      <c r="D83" s="40" t="s">
        <v>4</v>
      </c>
      <c r="E83" s="30">
        <v>917</v>
      </c>
      <c r="F83" s="30" t="s">
        <v>60</v>
      </c>
      <c r="G83" s="30" t="s">
        <v>12</v>
      </c>
      <c r="H83" s="89" t="s">
        <v>89</v>
      </c>
      <c r="I83" s="89">
        <v>0</v>
      </c>
      <c r="J83" s="89">
        <v>0</v>
      </c>
      <c r="K83" s="61"/>
      <c r="L83" s="30" t="s">
        <v>87</v>
      </c>
      <c r="M83" s="30" t="s">
        <v>87</v>
      </c>
    </row>
    <row r="84" spans="1:13">
      <c r="A84" s="19" t="s">
        <v>24</v>
      </c>
      <c r="B84" s="26" t="s">
        <v>31</v>
      </c>
      <c r="C84" s="26" t="s">
        <v>46</v>
      </c>
      <c r="D84" s="38" t="s">
        <v>4</v>
      </c>
      <c r="E84" s="26">
        <v>917</v>
      </c>
      <c r="F84" s="26" t="s">
        <v>32</v>
      </c>
      <c r="G84" s="26" t="s">
        <v>3</v>
      </c>
      <c r="H84" s="91">
        <f>SUM(H85+H89+H92)</f>
        <v>2034251</v>
      </c>
      <c r="I84" s="91">
        <v>0</v>
      </c>
      <c r="J84" s="91">
        <v>0</v>
      </c>
      <c r="K84" s="26"/>
      <c r="L84" s="30" t="s">
        <v>87</v>
      </c>
      <c r="M84" s="30" t="s">
        <v>87</v>
      </c>
    </row>
    <row r="85" spans="1:13">
      <c r="A85" s="18" t="s">
        <v>37</v>
      </c>
      <c r="B85" s="29" t="s">
        <v>31</v>
      </c>
      <c r="C85" s="30" t="s">
        <v>46</v>
      </c>
      <c r="D85" s="40" t="s">
        <v>4</v>
      </c>
      <c r="E85" s="30" t="s">
        <v>34</v>
      </c>
      <c r="F85" s="30" t="s">
        <v>59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38.25">
      <c r="A86" s="77" t="s">
        <v>58</v>
      </c>
      <c r="B86" s="30" t="s">
        <v>31</v>
      </c>
      <c r="C86" s="30" t="s">
        <v>46</v>
      </c>
      <c r="D86" s="40" t="s">
        <v>4</v>
      </c>
      <c r="E86" s="30" t="s">
        <v>34</v>
      </c>
      <c r="F86" s="30" t="s">
        <v>59</v>
      </c>
      <c r="G86" s="30" t="s">
        <v>3</v>
      </c>
      <c r="H86" s="89">
        <v>1000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36</v>
      </c>
      <c r="B87" s="29" t="s">
        <v>31</v>
      </c>
      <c r="C87" s="30" t="s">
        <v>46</v>
      </c>
      <c r="D87" s="40" t="s">
        <v>4</v>
      </c>
      <c r="E87" s="30" t="s">
        <v>34</v>
      </c>
      <c r="F87" s="30" t="s">
        <v>59</v>
      </c>
      <c r="G87" s="30" t="s">
        <v>11</v>
      </c>
      <c r="H87" s="89">
        <v>1000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22.5">
      <c r="A88" s="74" t="s">
        <v>49</v>
      </c>
      <c r="B88" s="29" t="s">
        <v>31</v>
      </c>
      <c r="C88" s="30" t="s">
        <v>46</v>
      </c>
      <c r="D88" s="40" t="s">
        <v>4</v>
      </c>
      <c r="E88" s="30" t="s">
        <v>34</v>
      </c>
      <c r="F88" s="30" t="s">
        <v>59</v>
      </c>
      <c r="G88" s="30" t="s">
        <v>12</v>
      </c>
      <c r="H88" s="89">
        <v>1000</v>
      </c>
      <c r="I88" s="89">
        <v>0</v>
      </c>
      <c r="J88" s="89">
        <v>0</v>
      </c>
      <c r="K88" s="30"/>
      <c r="L88" s="30" t="s">
        <v>87</v>
      </c>
      <c r="M88" s="30" t="s">
        <v>87</v>
      </c>
    </row>
    <row r="89" spans="1:13" ht="180">
      <c r="A89" s="75" t="s">
        <v>56</v>
      </c>
      <c r="B89" s="29" t="s">
        <v>31</v>
      </c>
      <c r="C89" s="30" t="s">
        <v>46</v>
      </c>
      <c r="D89" s="42" t="s">
        <v>4</v>
      </c>
      <c r="E89" s="30" t="s">
        <v>34</v>
      </c>
      <c r="F89" s="30" t="s">
        <v>57</v>
      </c>
      <c r="G89" s="30" t="s">
        <v>3</v>
      </c>
      <c r="H89" s="89">
        <v>2032251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36</v>
      </c>
      <c r="B90" s="29" t="s">
        <v>31</v>
      </c>
      <c r="C90" s="30" t="s">
        <v>46</v>
      </c>
      <c r="D90" s="42" t="s">
        <v>4</v>
      </c>
      <c r="E90" s="29">
        <v>917</v>
      </c>
      <c r="F90" s="30" t="s">
        <v>57</v>
      </c>
      <c r="G90" s="30" t="s">
        <v>11</v>
      </c>
      <c r="H90" s="89">
        <v>2032251</v>
      </c>
      <c r="I90" s="89">
        <v>0</v>
      </c>
      <c r="J90" s="89" t="s">
        <v>87</v>
      </c>
      <c r="K90" s="30"/>
      <c r="L90" s="30" t="s">
        <v>87</v>
      </c>
      <c r="M90" s="30" t="s">
        <v>87</v>
      </c>
    </row>
    <row r="91" spans="1:13" ht="22.5">
      <c r="A91" s="74" t="s">
        <v>49</v>
      </c>
      <c r="B91" s="29" t="s">
        <v>31</v>
      </c>
      <c r="C91" s="30" t="s">
        <v>46</v>
      </c>
      <c r="D91" s="42" t="s">
        <v>4</v>
      </c>
      <c r="E91" s="29">
        <v>917</v>
      </c>
      <c r="F91" s="30" t="s">
        <v>57</v>
      </c>
      <c r="G91" s="30" t="s">
        <v>12</v>
      </c>
      <c r="H91" s="89">
        <v>2032251</v>
      </c>
      <c r="I91" s="89">
        <v>0</v>
      </c>
      <c r="J91" s="89" t="s">
        <v>87</v>
      </c>
      <c r="K91" s="30"/>
      <c r="L91" s="30" t="s">
        <v>87</v>
      </c>
      <c r="M91" s="30" t="s">
        <v>87</v>
      </c>
    </row>
    <row r="92" spans="1:13" ht="24">
      <c r="A92" s="76" t="s">
        <v>42</v>
      </c>
      <c r="B92" s="30" t="s">
        <v>31</v>
      </c>
      <c r="C92" s="30" t="s">
        <v>46</v>
      </c>
      <c r="D92" s="40" t="s">
        <v>4</v>
      </c>
      <c r="E92" s="30" t="s">
        <v>34</v>
      </c>
      <c r="F92" s="30" t="s">
        <v>55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87</v>
      </c>
      <c r="M92" s="30" t="s">
        <v>87</v>
      </c>
    </row>
    <row r="93" spans="1:13" ht="25.5">
      <c r="A93" s="67" t="s">
        <v>43</v>
      </c>
      <c r="B93" s="30" t="s">
        <v>31</v>
      </c>
      <c r="C93" s="30" t="s">
        <v>46</v>
      </c>
      <c r="D93" s="40" t="s">
        <v>4</v>
      </c>
      <c r="E93" s="30" t="s">
        <v>34</v>
      </c>
      <c r="F93" s="30" t="s">
        <v>55</v>
      </c>
      <c r="G93" s="30" t="s">
        <v>4</v>
      </c>
      <c r="H93" s="89">
        <v>1000</v>
      </c>
      <c r="I93" s="89">
        <v>0</v>
      </c>
      <c r="J93" s="89">
        <v>0</v>
      </c>
      <c r="K93" s="30"/>
      <c r="L93" s="30" t="s">
        <v>87</v>
      </c>
      <c r="M93" s="30" t="s">
        <v>87</v>
      </c>
    </row>
    <row r="94" spans="1:13" ht="22.5">
      <c r="A94" s="74" t="s">
        <v>36</v>
      </c>
      <c r="B94" s="30" t="s">
        <v>31</v>
      </c>
      <c r="C94" s="30" t="s">
        <v>46</v>
      </c>
      <c r="D94" s="40" t="s">
        <v>4</v>
      </c>
      <c r="E94" s="30" t="s">
        <v>34</v>
      </c>
      <c r="F94" s="30" t="s">
        <v>55</v>
      </c>
      <c r="G94" s="30" t="s">
        <v>11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 customHeight="1">
      <c r="A95" s="74" t="s">
        <v>49</v>
      </c>
      <c r="B95" s="29" t="s">
        <v>31</v>
      </c>
      <c r="C95" s="30" t="s">
        <v>46</v>
      </c>
      <c r="D95" s="42" t="s">
        <v>4</v>
      </c>
      <c r="E95" s="30" t="s">
        <v>34</v>
      </c>
      <c r="F95" s="30" t="s">
        <v>55</v>
      </c>
      <c r="G95" s="30" t="s">
        <v>12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31.5">
      <c r="A96" s="17" t="s">
        <v>18</v>
      </c>
      <c r="B96" s="59" t="s">
        <v>31</v>
      </c>
      <c r="C96" s="59" t="s">
        <v>46</v>
      </c>
      <c r="D96" s="43" t="s">
        <v>4</v>
      </c>
      <c r="E96" s="59">
        <v>917</v>
      </c>
      <c r="F96" s="59" t="s">
        <v>32</v>
      </c>
      <c r="G96" s="35" t="s">
        <v>3</v>
      </c>
      <c r="H96" s="72">
        <f>SUM(H97+H100)</f>
        <v>208150</v>
      </c>
      <c r="I96" s="72">
        <f>SUM(I97+I100)</f>
        <v>0</v>
      </c>
      <c r="J96" s="72">
        <f>SUM(J97+J100)</f>
        <v>0</v>
      </c>
      <c r="K96" s="26"/>
      <c r="L96" s="30" t="s">
        <v>87</v>
      </c>
      <c r="M96" s="30" t="s">
        <v>87</v>
      </c>
    </row>
    <row r="97" spans="1:13" ht="90">
      <c r="A97" s="75" t="s">
        <v>53</v>
      </c>
      <c r="B97" s="26" t="s">
        <v>31</v>
      </c>
      <c r="C97" s="30" t="s">
        <v>46</v>
      </c>
      <c r="D97" s="42" t="s">
        <v>4</v>
      </c>
      <c r="E97" s="29" t="s">
        <v>34</v>
      </c>
      <c r="F97" s="29" t="s">
        <v>54</v>
      </c>
      <c r="G97" s="26" t="s">
        <v>3</v>
      </c>
      <c r="H97" s="26" t="s">
        <v>38</v>
      </c>
      <c r="I97" s="26" t="s">
        <v>87</v>
      </c>
      <c r="J97" s="26" t="s">
        <v>87</v>
      </c>
      <c r="K97" s="30"/>
      <c r="L97" s="30" t="s">
        <v>87</v>
      </c>
      <c r="M97" s="30" t="s">
        <v>87</v>
      </c>
    </row>
    <row r="98" spans="1:13" ht="22.5">
      <c r="A98" s="74" t="s">
        <v>36</v>
      </c>
      <c r="B98" s="26" t="s">
        <v>31</v>
      </c>
      <c r="C98" s="30" t="s">
        <v>46</v>
      </c>
      <c r="D98" s="42" t="s">
        <v>4</v>
      </c>
      <c r="E98" s="29" t="s">
        <v>34</v>
      </c>
      <c r="F98" s="29" t="s">
        <v>54</v>
      </c>
      <c r="G98" s="26" t="s">
        <v>11</v>
      </c>
      <c r="H98" s="26" t="s">
        <v>38</v>
      </c>
      <c r="I98" s="30" t="s">
        <v>87</v>
      </c>
      <c r="J98" s="30" t="s">
        <v>87</v>
      </c>
      <c r="K98" s="30"/>
      <c r="L98" s="30" t="s">
        <v>87</v>
      </c>
      <c r="M98" s="30" t="s">
        <v>87</v>
      </c>
    </row>
    <row r="99" spans="1:13" ht="31.5" customHeight="1">
      <c r="A99" s="74" t="s">
        <v>49</v>
      </c>
      <c r="B99" s="26" t="s">
        <v>31</v>
      </c>
      <c r="C99" s="30" t="s">
        <v>46</v>
      </c>
      <c r="D99" s="42" t="s">
        <v>4</v>
      </c>
      <c r="E99" s="29" t="s">
        <v>34</v>
      </c>
      <c r="F99" s="29" t="s">
        <v>54</v>
      </c>
      <c r="G99" s="26" t="s">
        <v>12</v>
      </c>
      <c r="H99" s="26" t="s">
        <v>38</v>
      </c>
      <c r="I99" s="30" t="s">
        <v>87</v>
      </c>
      <c r="J99" s="30" t="s">
        <v>87</v>
      </c>
      <c r="K99" s="30"/>
      <c r="L99" s="30" t="s">
        <v>87</v>
      </c>
      <c r="M99" s="30" t="s">
        <v>87</v>
      </c>
    </row>
    <row r="100" spans="1:13" ht="15.75">
      <c r="A100" s="14" t="s">
        <v>9</v>
      </c>
      <c r="B100" s="26" t="s">
        <v>31</v>
      </c>
      <c r="C100" s="26" t="s">
        <v>46</v>
      </c>
      <c r="D100" s="38" t="s">
        <v>4</v>
      </c>
      <c r="E100" s="26">
        <v>917</v>
      </c>
      <c r="F100" s="26" t="s">
        <v>32</v>
      </c>
      <c r="G100" s="36" t="s">
        <v>3</v>
      </c>
      <c r="H100" s="71">
        <f>SUM(H101+H104)</f>
        <v>207850</v>
      </c>
      <c r="I100" s="71">
        <f>SUM(I101+I104)</f>
        <v>0</v>
      </c>
      <c r="J100" s="91">
        <f>SUM(J101+J104)</f>
        <v>0</v>
      </c>
      <c r="K100" s="30"/>
      <c r="L100" s="30" t="s">
        <v>87</v>
      </c>
      <c r="M100" s="30" t="s">
        <v>87</v>
      </c>
    </row>
    <row r="101" spans="1:13" ht="30" customHeight="1">
      <c r="A101" s="73" t="s">
        <v>48</v>
      </c>
      <c r="B101" s="28" t="s">
        <v>31</v>
      </c>
      <c r="C101" s="28" t="s">
        <v>46</v>
      </c>
      <c r="D101" s="39" t="s">
        <v>4</v>
      </c>
      <c r="E101" s="28">
        <v>917</v>
      </c>
      <c r="F101" s="30" t="s">
        <v>51</v>
      </c>
      <c r="G101" s="32" t="s">
        <v>3</v>
      </c>
      <c r="H101" s="30" t="s">
        <v>122</v>
      </c>
      <c r="I101" s="89">
        <v>0</v>
      </c>
      <c r="J101" s="89">
        <v>0</v>
      </c>
      <c r="K101" s="30"/>
      <c r="L101" s="30" t="s">
        <v>87</v>
      </c>
      <c r="M101" s="30" t="s">
        <v>87</v>
      </c>
    </row>
    <row r="102" spans="1:13" ht="26.25" customHeight="1">
      <c r="A102" s="74" t="s">
        <v>36</v>
      </c>
      <c r="B102" s="28" t="s">
        <v>31</v>
      </c>
      <c r="C102" s="28" t="s">
        <v>46</v>
      </c>
      <c r="D102" s="39" t="s">
        <v>4</v>
      </c>
      <c r="E102" s="28">
        <v>917</v>
      </c>
      <c r="F102" s="30" t="s">
        <v>51</v>
      </c>
      <c r="G102" s="32" t="s">
        <v>11</v>
      </c>
      <c r="H102" s="30" t="s">
        <v>122</v>
      </c>
      <c r="I102" s="89">
        <v>0</v>
      </c>
      <c r="J102" s="89">
        <v>0</v>
      </c>
      <c r="K102" s="30"/>
      <c r="L102" s="30" t="s">
        <v>87</v>
      </c>
      <c r="M102" s="30" t="s">
        <v>87</v>
      </c>
    </row>
    <row r="103" spans="1:13" ht="26.25" customHeight="1">
      <c r="A103" s="74" t="s">
        <v>49</v>
      </c>
      <c r="B103" s="28" t="s">
        <v>31</v>
      </c>
      <c r="C103" s="28" t="s">
        <v>46</v>
      </c>
      <c r="D103" s="39" t="s">
        <v>4</v>
      </c>
      <c r="E103" s="28">
        <v>917</v>
      </c>
      <c r="F103" s="30" t="s">
        <v>51</v>
      </c>
      <c r="G103" s="30" t="s">
        <v>12</v>
      </c>
      <c r="H103" s="30" t="s">
        <v>122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>
      <c r="A104" s="73" t="s">
        <v>50</v>
      </c>
      <c r="B104" s="28" t="s">
        <v>31</v>
      </c>
      <c r="C104" s="28" t="s">
        <v>46</v>
      </c>
      <c r="D104" s="39" t="s">
        <v>4</v>
      </c>
      <c r="E104" s="28">
        <v>917</v>
      </c>
      <c r="F104" s="30" t="s">
        <v>52</v>
      </c>
      <c r="G104" s="32" t="s">
        <v>3</v>
      </c>
      <c r="H104" s="95">
        <v>7850</v>
      </c>
      <c r="I104" s="95">
        <v>0</v>
      </c>
      <c r="J104" s="95">
        <v>0</v>
      </c>
      <c r="K104" s="30"/>
      <c r="L104" s="30" t="s">
        <v>87</v>
      </c>
      <c r="M104" s="30" t="s">
        <v>87</v>
      </c>
    </row>
    <row r="105" spans="1:13" ht="22.5">
      <c r="A105" s="74" t="s">
        <v>36</v>
      </c>
      <c r="B105" s="28" t="s">
        <v>31</v>
      </c>
      <c r="C105" s="28" t="s">
        <v>46</v>
      </c>
      <c r="D105" s="39" t="s">
        <v>4</v>
      </c>
      <c r="E105" s="28" t="s">
        <v>34</v>
      </c>
      <c r="F105" s="30" t="s">
        <v>52</v>
      </c>
      <c r="G105" s="30" t="s">
        <v>11</v>
      </c>
      <c r="H105" s="95">
        <v>7850</v>
      </c>
      <c r="I105" s="95">
        <v>0</v>
      </c>
      <c r="J105" s="95">
        <v>0</v>
      </c>
      <c r="K105" s="30"/>
      <c r="L105" s="30" t="s">
        <v>87</v>
      </c>
      <c r="M105" s="30" t="s">
        <v>87</v>
      </c>
    </row>
    <row r="106" spans="1:13" ht="22.5">
      <c r="A106" s="74" t="s">
        <v>49</v>
      </c>
      <c r="B106" s="28" t="s">
        <v>31</v>
      </c>
      <c r="C106" s="28" t="s">
        <v>46</v>
      </c>
      <c r="D106" s="39" t="s">
        <v>4</v>
      </c>
      <c r="E106" s="28">
        <v>917</v>
      </c>
      <c r="F106" s="30" t="s">
        <v>52</v>
      </c>
      <c r="G106" s="94" t="s">
        <v>12</v>
      </c>
      <c r="H106" s="95">
        <v>7850</v>
      </c>
      <c r="I106" s="95">
        <v>0</v>
      </c>
      <c r="J106" s="95">
        <v>0</v>
      </c>
      <c r="K106" s="30"/>
      <c r="L106" s="30"/>
      <c r="M106" s="30"/>
    </row>
    <row r="107" spans="1:13" ht="19.5" customHeight="1">
      <c r="A107" s="90" t="s">
        <v>110</v>
      </c>
      <c r="B107" s="28" t="s">
        <v>31</v>
      </c>
      <c r="C107" s="28" t="s">
        <v>46</v>
      </c>
      <c r="D107" s="39" t="s">
        <v>4</v>
      </c>
      <c r="E107" s="28">
        <v>917</v>
      </c>
      <c r="F107" s="30" t="s">
        <v>32</v>
      </c>
      <c r="G107" s="94" t="s">
        <v>3</v>
      </c>
      <c r="H107" s="95">
        <v>0</v>
      </c>
      <c r="I107" s="95">
        <v>0</v>
      </c>
      <c r="J107" s="95">
        <v>0</v>
      </c>
      <c r="K107" s="30"/>
      <c r="L107" s="30"/>
      <c r="M107" s="30"/>
    </row>
    <row r="108" spans="1:13" ht="17.25" customHeight="1">
      <c r="A108" s="103" t="s">
        <v>111</v>
      </c>
      <c r="B108" s="28" t="s">
        <v>31</v>
      </c>
      <c r="C108" s="28" t="s">
        <v>46</v>
      </c>
      <c r="D108" s="39" t="s">
        <v>4</v>
      </c>
      <c r="E108" s="28">
        <v>917</v>
      </c>
      <c r="F108" s="30" t="s">
        <v>114</v>
      </c>
      <c r="G108" s="94" t="s">
        <v>3</v>
      </c>
      <c r="H108" s="95">
        <v>0</v>
      </c>
      <c r="I108" s="95">
        <v>0</v>
      </c>
      <c r="J108" s="95">
        <v>0</v>
      </c>
      <c r="K108" s="30"/>
      <c r="L108" s="30"/>
      <c r="M108" s="30"/>
    </row>
    <row r="109" spans="1:13" ht="27" customHeight="1">
      <c r="A109" s="103" t="s">
        <v>112</v>
      </c>
      <c r="B109" s="28" t="s">
        <v>31</v>
      </c>
      <c r="C109" s="28" t="s">
        <v>46</v>
      </c>
      <c r="D109" s="39" t="s">
        <v>4</v>
      </c>
      <c r="E109" s="28">
        <v>917</v>
      </c>
      <c r="F109" s="30" t="s">
        <v>114</v>
      </c>
      <c r="G109" s="94" t="s">
        <v>108</v>
      </c>
      <c r="H109" s="95">
        <v>0</v>
      </c>
      <c r="I109" s="95">
        <v>0</v>
      </c>
      <c r="J109" s="95">
        <v>0</v>
      </c>
      <c r="K109" s="30"/>
      <c r="L109" s="30"/>
      <c r="M109" s="30"/>
    </row>
    <row r="110" spans="1:13" ht="33" customHeight="1">
      <c r="A110" s="103" t="s">
        <v>113</v>
      </c>
      <c r="B110" s="28" t="s">
        <v>31</v>
      </c>
      <c r="C110" s="28" t="s">
        <v>46</v>
      </c>
      <c r="D110" s="39" t="s">
        <v>4</v>
      </c>
      <c r="E110" s="28">
        <v>917</v>
      </c>
      <c r="F110" s="30" t="s">
        <v>114</v>
      </c>
      <c r="G110" s="94" t="s">
        <v>109</v>
      </c>
      <c r="H110" s="95">
        <v>0</v>
      </c>
      <c r="I110" s="95">
        <v>0</v>
      </c>
      <c r="J110" s="95">
        <v>0</v>
      </c>
      <c r="K110" s="30"/>
      <c r="L110" s="30" t="s">
        <v>87</v>
      </c>
      <c r="M110" s="30" t="s">
        <v>87</v>
      </c>
    </row>
    <row r="111" spans="1:13" ht="20.25" customHeight="1">
      <c r="A111" s="16" t="s">
        <v>5</v>
      </c>
      <c r="B111" s="96"/>
      <c r="C111" s="96"/>
      <c r="D111" s="96"/>
      <c r="E111" s="96"/>
      <c r="F111" s="96"/>
      <c r="G111" s="96"/>
      <c r="H111" s="97">
        <f>SUM(H25+H49+H107)</f>
        <v>5207814</v>
      </c>
      <c r="I111" s="97">
        <f>SUM(I26+I49)</f>
        <v>1436740</v>
      </c>
      <c r="J111" s="98">
        <f>SUM(J25+J49)</f>
        <v>1518768</v>
      </c>
      <c r="K111" s="63"/>
      <c r="L111" s="88" t="s">
        <v>87</v>
      </c>
      <c r="M111" s="26" t="s">
        <v>87</v>
      </c>
    </row>
    <row r="112" spans="1:13">
      <c r="H112" s="22"/>
    </row>
    <row r="116" spans="8:9">
      <c r="H116" s="22"/>
    </row>
    <row r="117" spans="8:9">
      <c r="H117" s="22"/>
      <c r="I117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2025-11-06T13:00:04Z</dcterms:modified>
</cp:coreProperties>
</file>